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72.16.7.72\общая\Заворотынская\Проект постановления (исполнение бюджета 1 полугодие 2024)\"/>
    </mc:Choice>
  </mc:AlternateContent>
  <bookViews>
    <workbookView xWindow="0" yWindow="0" windowWidth="28800" windowHeight="12300"/>
  </bookViews>
  <sheets>
    <sheet name="СРБ на 3 года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1" l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10" i="1"/>
</calcChain>
</file>

<file path=xl/sharedStrings.xml><?xml version="1.0" encoding="utf-8"?>
<sst xmlns="http://schemas.openxmlformats.org/spreadsheetml/2006/main" count="65" uniqueCount="65">
  <si>
    <t>Итого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</si>
  <si>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</si>
  <si>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</si>
  <si>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</si>
  <si>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</si>
  <si>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</si>
  <si>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</si>
  <si>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</si>
  <si>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</si>
  <si>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</si>
  <si>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</si>
  <si>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</si>
  <si>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</si>
  <si>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</si>
  <si>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</si>
  <si>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</si>
  <si>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</si>
  <si>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</si>
  <si>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</si>
  <si>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Кинематография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</si>
  <si>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</si>
  <si>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</si>
  <si>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</si>
  <si>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</si>
  <si>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</si>
  <si>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</si>
  <si>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</si>
  <si>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</si>
  <si>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</si>
  <si>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</si>
  <si>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</si>
  <si>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</si>
  <si>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</si>
  <si>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</si>
  <si>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</si>
  <si>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</si>
  <si>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</si>
  <si>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</si>
  <si>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</si>
  <si>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</si>
  <si>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</si>
  <si>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</si>
  <si>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</si>
  <si>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</si>
  <si>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</si>
  <si>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</si>
  <si>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</si>
  <si>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</si>
  <si>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</si>
  <si>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</si>
  <si>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</si>
  <si>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</si>
  <si>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</si>
  <si>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</si>
  <si>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</si>
  <si>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</si>
  <si>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Кассовое исполнение</t>
  </si>
  <si>
    <t>РЗ</t>
  </si>
  <si>
    <t>ПР</t>
  </si>
  <si>
    <t>% исполнения от утвержденного плана</t>
  </si>
  <si>
    <t>% исполнения от уточненного плана</t>
  </si>
  <si>
    <t>Уточненный  план на 30.06.2024</t>
  </si>
  <si>
    <t>Информация к отчету об исполнении  бюджета муниципального образования Октябрьский район за первое полугодие 2024 года по разделам, подразделам  классификации   расходов  бюджета</t>
  </si>
  <si>
    <t>Решение Думы Октябрьского  района № 1008 от 17.05.2024</t>
  </si>
  <si>
    <t>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</si>
</sst>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;[Red]\-#,##0.0;0.0"/>
    <numFmt numFmtId="165" formatCode="00"/>
    <numFmt numFmtId="166" formatCode="_-* #,##0_р_._-;\-* #,##0_р_._-;_-* &quot;-&quot;_р_._-;_-@_-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_-* #,##0.0_р_._-;\-* #,##0.0_р_._-;_-* &quot;-&quot;??_р_._-;_-@_-"/>
    <numFmt numFmtId="170" formatCode="#,##0.0"/>
    <numFmt numFmtId="171" formatCode="#,##0.0_ ;[Red]\-#,##0.0\ "/>
  </numFmts>
  <fonts count="13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name val="Times New Roman Cyr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2">
    <xf numFmtId="0" fontId="0" fillId="0" borderId="0"/>
    <xf numFmtId="0" fontId="8" fillId="0" borderId="0"/>
    <xf numFmtId="0" fontId="1" fillId="0" borderId="0"/>
    <xf numFmtId="0" fontId="9" fillId="0" borderId="15" applyNumberFormat="0">
      <alignment horizontal="right" vertical="top"/>
    </xf>
    <xf numFmtId="167" fontId="9" fillId="0" borderId="0" applyFont="0" applyFill="0" applyBorder="0" applyAlignment="0" applyProtection="0"/>
    <xf numFmtId="0" fontId="8" fillId="0" borderId="0"/>
    <xf numFmtId="0" fontId="8" fillId="0" borderId="0"/>
    <xf numFmtId="0" fontId="11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</cellStyleXfs>
  <cellXfs count="44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alignment horizontal="centerContinuous"/>
      <protection hidden="1"/>
    </xf>
    <xf numFmtId="0" fontId="12" fillId="2" borderId="7" xfId="0" applyNumberFormat="1" applyFont="1" applyFill="1" applyBorder="1" applyAlignment="1" applyProtection="1">
      <alignment wrapText="1"/>
      <protection hidden="1"/>
    </xf>
    <xf numFmtId="165" fontId="12" fillId="0" borderId="9" xfId="0" applyNumberFormat="1" applyFont="1" applyFill="1" applyBorder="1" applyAlignment="1" applyProtection="1">
      <protection hidden="1"/>
    </xf>
    <xf numFmtId="165" fontId="12" fillId="0" borderId="10" xfId="0" applyNumberFormat="1" applyFont="1" applyFill="1" applyBorder="1" applyAlignment="1" applyProtection="1">
      <protection hidden="1"/>
    </xf>
    <xf numFmtId="0" fontId="12" fillId="2" borderId="6" xfId="0" applyNumberFormat="1" applyFont="1" applyFill="1" applyBorder="1" applyAlignment="1" applyProtection="1">
      <alignment wrapText="1"/>
      <protection hidden="1"/>
    </xf>
    <xf numFmtId="165" fontId="12" fillId="0" borderId="4" xfId="0" applyNumberFormat="1" applyFont="1" applyFill="1" applyBorder="1" applyAlignment="1" applyProtection="1">
      <protection hidden="1"/>
    </xf>
    <xf numFmtId="165" fontId="12" fillId="0" borderId="3" xfId="0" applyNumberFormat="1" applyFont="1" applyFill="1" applyBorder="1" applyAlignment="1" applyProtection="1">
      <protection hidden="1"/>
    </xf>
    <xf numFmtId="0" fontId="12" fillId="2" borderId="5" xfId="0" applyNumberFormat="1" applyFont="1" applyFill="1" applyBorder="1" applyAlignment="1" applyProtection="1">
      <alignment wrapText="1"/>
      <protection hidden="1"/>
    </xf>
    <xf numFmtId="165" fontId="12" fillId="0" borderId="2" xfId="0" applyNumberFormat="1" applyFont="1" applyFill="1" applyBorder="1" applyAlignment="1" applyProtection="1">
      <protection hidden="1"/>
    </xf>
    <xf numFmtId="165" fontId="12" fillId="0" borderId="1" xfId="0" applyNumberFormat="1" applyFont="1" applyFill="1" applyBorder="1" applyAlignment="1" applyProtection="1">
      <protection hidden="1"/>
    </xf>
    <xf numFmtId="164" fontId="7" fillId="0" borderId="9" xfId="0" applyNumberFormat="1" applyFont="1" applyFill="1" applyBorder="1" applyAlignment="1" applyProtection="1">
      <protection hidden="1"/>
    </xf>
    <xf numFmtId="164" fontId="7" fillId="0" borderId="4" xfId="0" applyNumberFormat="1" applyFont="1" applyFill="1" applyBorder="1" applyAlignment="1" applyProtection="1">
      <protection hidden="1"/>
    </xf>
    <xf numFmtId="164" fontId="7" fillId="0" borderId="2" xfId="0" applyNumberFormat="1" applyFont="1" applyFill="1" applyBorder="1" applyAlignment="1" applyProtection="1">
      <protection hidden="1"/>
    </xf>
    <xf numFmtId="0" fontId="5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4" xfId="0" applyNumberFormat="1" applyFont="1" applyFill="1" applyBorder="1" applyAlignment="1" applyProtection="1">
      <alignment horizontal="center" vertical="center" wrapText="1"/>
      <protection hidden="1"/>
    </xf>
    <xf numFmtId="170" fontId="7" fillId="0" borderId="16" xfId="0" applyNumberFormat="1" applyFont="1" applyBorder="1" applyProtection="1">
      <protection hidden="1"/>
    </xf>
    <xf numFmtId="170" fontId="7" fillId="0" borderId="17" xfId="0" applyNumberFormat="1" applyFont="1" applyBorder="1" applyProtection="1">
      <protection hidden="1"/>
    </xf>
    <xf numFmtId="0" fontId="5" fillId="0" borderId="14" xfId="0" applyNumberFormat="1" applyFont="1" applyFill="1" applyBorder="1" applyAlignment="1" applyProtection="1">
      <protection hidden="1"/>
    </xf>
    <xf numFmtId="0" fontId="12" fillId="0" borderId="13" xfId="0" applyNumberFormat="1" applyFont="1" applyFill="1" applyBorder="1" applyAlignment="1" applyProtection="1">
      <protection hidden="1"/>
    </xf>
    <xf numFmtId="170" fontId="7" fillId="0" borderId="10" xfId="0" applyNumberFormat="1" applyFont="1" applyBorder="1" applyProtection="1">
      <protection hidden="1"/>
    </xf>
    <xf numFmtId="170" fontId="7" fillId="0" borderId="8" xfId="0" applyNumberFormat="1" applyFont="1" applyBorder="1" applyProtection="1">
      <protection hidden="1"/>
    </xf>
    <xf numFmtId="170" fontId="7" fillId="0" borderId="18" xfId="0" applyNumberFormat="1" applyFont="1" applyBorder="1" applyProtection="1">
      <protection hidden="1"/>
    </xf>
    <xf numFmtId="170" fontId="7" fillId="0" borderId="19" xfId="0" applyNumberFormat="1" applyFont="1" applyBorder="1" applyProtection="1">
      <protection hidden="1"/>
    </xf>
    <xf numFmtId="0" fontId="5" fillId="0" borderId="11" xfId="17" applyNumberFormat="1" applyFont="1" applyFill="1" applyBorder="1" applyAlignment="1" applyProtection="1">
      <alignment horizontal="center" vertical="top" wrapText="1"/>
      <protection hidden="1"/>
    </xf>
    <xf numFmtId="0" fontId="5" fillId="0" borderId="11" xfId="0" applyFont="1" applyBorder="1" applyAlignment="1" applyProtection="1">
      <alignment horizontal="center"/>
      <protection hidden="1"/>
    </xf>
    <xf numFmtId="168" fontId="5" fillId="0" borderId="9" xfId="20" applyFont="1" applyFill="1" applyBorder="1" applyAlignment="1">
      <alignment horizontal="center" vertical="top" wrapText="1"/>
    </xf>
    <xf numFmtId="169" fontId="5" fillId="0" borderId="11" xfId="20" applyNumberFormat="1" applyFont="1" applyBorder="1" applyAlignment="1">
      <alignment horizontal="center" vertical="top" wrapText="1"/>
    </xf>
    <xf numFmtId="171" fontId="0" fillId="0" borderId="0" xfId="0" applyNumberFormat="1"/>
    <xf numFmtId="170" fontId="6" fillId="0" borderId="11" xfId="0" applyNumberFormat="1" applyFont="1" applyBorder="1" applyProtection="1">
      <protection hidden="1"/>
    </xf>
    <xf numFmtId="170" fontId="6" fillId="0" borderId="11" xfId="0" applyNumberFormat="1" applyFont="1" applyFill="1" applyBorder="1" applyAlignment="1" applyProtection="1">
      <alignment horizontal="right"/>
      <protection hidden="1"/>
    </xf>
    <xf numFmtId="170" fontId="6" fillId="0" borderId="11" xfId="0" applyNumberFormat="1" applyFont="1" applyFill="1" applyBorder="1" applyAlignment="1" applyProtection="1">
      <protection hidden="1"/>
    </xf>
    <xf numFmtId="164" fontId="7" fillId="0" borderId="9" xfId="0" applyNumberFormat="1" applyFont="1" applyFill="1" applyBorder="1" applyAlignment="1" applyProtection="1">
      <protection hidden="1"/>
    </xf>
    <xf numFmtId="164" fontId="7" fillId="0" borderId="4" xfId="0" applyNumberFormat="1" applyFont="1" applyFill="1" applyBorder="1" applyAlignment="1" applyProtection="1">
      <protection hidden="1"/>
    </xf>
    <xf numFmtId="164" fontId="7" fillId="0" borderId="2" xfId="0" applyNumberFormat="1" applyFont="1" applyFill="1" applyBorder="1" applyAlignment="1" applyProtection="1">
      <protection hidden="1"/>
    </xf>
    <xf numFmtId="0" fontId="8" fillId="0" borderId="0" xfId="0" applyFont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10" fillId="0" borderId="0" xfId="16" applyNumberFormat="1" applyFont="1" applyFill="1" applyAlignment="1" applyProtection="1">
      <alignment horizontal="center" wrapText="1"/>
      <protection hidden="1"/>
    </xf>
  </cellXfs>
  <cellStyles count="22">
    <cellStyle name="Данные (редактируемые)" xfId="3"/>
    <cellStyle name="Денежный 2" xfId="4"/>
    <cellStyle name="Обычный" xfId="0" builtinId="0"/>
    <cellStyle name="Обычный 2" xfId="5"/>
    <cellStyle name="Обычный 2 2" xfId="6"/>
    <cellStyle name="Обычный 2 3" xfId="7"/>
    <cellStyle name="Обычный 2 3 2" xfId="8"/>
    <cellStyle name="Обычный 2 4" xfId="9"/>
    <cellStyle name="Обычный 2 4 2" xfId="10"/>
    <cellStyle name="Обычный 2 5" xfId="11"/>
    <cellStyle name="Обычный 26" xfId="12"/>
    <cellStyle name="Обычный 3" xfId="13"/>
    <cellStyle name="Обычный 4" xfId="14"/>
    <cellStyle name="Обычный 5" xfId="15"/>
    <cellStyle name="Обычный 6" xfId="2"/>
    <cellStyle name="Обычный 7" xfId="1"/>
    <cellStyle name="Обычный_Tmp2" xfId="16"/>
    <cellStyle name="Обычный_Tmp7" xfId="17"/>
    <cellStyle name="Тысячи [0]_Лист1" xfId="18"/>
    <cellStyle name="Тысячи_Лист1" xfId="19"/>
    <cellStyle name="Финансовый 2" xfId="21"/>
    <cellStyle name="Финансовый 3" xf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5"/>
  <sheetViews>
    <sheetView showGridLines="0" showZeros="0" tabSelected="1" workbookViewId="0">
      <selection activeCell="A10" sqref="A10"/>
    </sheetView>
  </sheetViews>
  <sheetFormatPr defaultColWidth="9.140625" defaultRowHeight="12.75" x14ac:dyDescent="0.2"/>
  <cols>
    <col min="1" max="1" width="57.140625" customWidth="1"/>
    <col min="2" max="3" width="5.7109375" customWidth="1"/>
    <col min="4" max="4" width="14.7109375" customWidth="1"/>
    <col min="5" max="5" width="16" customWidth="1"/>
    <col min="6" max="6" width="14.5703125" customWidth="1"/>
    <col min="7" max="7" width="12.42578125" customWidth="1"/>
    <col min="8" max="8" width="12.5703125" customWidth="1"/>
    <col min="9" max="239" width="9.140625" customWidth="1"/>
  </cols>
  <sheetData>
    <row r="1" spans="1:9" ht="12.75" customHeight="1" x14ac:dyDescent="0.2">
      <c r="A1" s="1"/>
      <c r="B1" s="1"/>
      <c r="C1" s="1"/>
      <c r="D1" s="1"/>
      <c r="E1" s="1"/>
      <c r="F1" s="1"/>
      <c r="G1" s="1"/>
      <c r="H1" s="1"/>
      <c r="I1" s="1"/>
    </row>
    <row r="2" spans="1:9" ht="12.75" customHeight="1" x14ac:dyDescent="0.2">
      <c r="A2" s="42"/>
      <c r="B2" s="42"/>
      <c r="C2" s="42"/>
      <c r="D2" s="42"/>
      <c r="E2" s="42"/>
      <c r="F2" s="42"/>
      <c r="G2" s="1"/>
      <c r="H2" s="1"/>
      <c r="I2" s="1"/>
    </row>
    <row r="3" spans="1:9" ht="41.25" customHeight="1" x14ac:dyDescent="0.2">
      <c r="A3" s="43" t="s">
        <v>62</v>
      </c>
      <c r="B3" s="43"/>
      <c r="C3" s="43"/>
      <c r="D3" s="43"/>
      <c r="E3" s="43"/>
      <c r="F3" s="43"/>
      <c r="G3" s="43"/>
      <c r="H3" s="43"/>
      <c r="I3" s="1"/>
    </row>
    <row r="4" spans="1:9" ht="12.75" customHeight="1" x14ac:dyDescent="0.2">
      <c r="A4" s="42"/>
      <c r="B4" s="42"/>
      <c r="C4" s="42"/>
      <c r="D4" s="42"/>
      <c r="E4" s="42"/>
      <c r="F4" s="42"/>
      <c r="G4" s="1"/>
      <c r="H4" s="1"/>
      <c r="I4" s="1"/>
    </row>
    <row r="5" spans="1:9" ht="12.75" customHeight="1" x14ac:dyDescent="0.2">
      <c r="A5" s="42"/>
      <c r="B5" s="42"/>
      <c r="C5" s="42"/>
      <c r="D5" s="42"/>
      <c r="E5" s="42"/>
      <c r="F5" s="42"/>
      <c r="G5" s="1"/>
      <c r="H5" s="1"/>
      <c r="I5" s="1"/>
    </row>
    <row r="6" spans="1:9" ht="12.75" customHeight="1" x14ac:dyDescent="0.2">
      <c r="A6" s="2"/>
      <c r="B6" s="2"/>
      <c r="C6" s="2"/>
      <c r="D6" s="2"/>
      <c r="E6" s="2"/>
      <c r="F6" s="2"/>
      <c r="G6" s="1"/>
      <c r="H6" s="1"/>
      <c r="I6" s="1"/>
    </row>
    <row r="7" spans="1:9" ht="12.75" customHeight="1" thickBot="1" x14ac:dyDescent="0.25">
      <c r="A7" s="6"/>
      <c r="B7" s="4"/>
      <c r="C7" s="4"/>
      <c r="D7" s="4"/>
      <c r="E7" s="4"/>
      <c r="F7" s="5"/>
      <c r="G7" s="1"/>
      <c r="H7" s="41" t="s">
        <v>64</v>
      </c>
      <c r="I7" s="1"/>
    </row>
    <row r="8" spans="1:9" ht="70.5" customHeight="1" thickBot="1" x14ac:dyDescent="0.25">
      <c r="A8" s="19" t="s">
        <v>55</v>
      </c>
      <c r="B8" s="19" t="s">
        <v>57</v>
      </c>
      <c r="C8" s="19" t="s">
        <v>58</v>
      </c>
      <c r="D8" s="32" t="s">
        <v>63</v>
      </c>
      <c r="E8" s="33" t="s">
        <v>61</v>
      </c>
      <c r="F8" s="30" t="s">
        <v>56</v>
      </c>
      <c r="G8" s="30" t="s">
        <v>59</v>
      </c>
      <c r="H8" s="30" t="s">
        <v>60</v>
      </c>
      <c r="I8" s="1"/>
    </row>
    <row r="9" spans="1:9" ht="12.75" customHeight="1" thickBot="1" x14ac:dyDescent="0.25">
      <c r="A9" s="20">
        <v>1</v>
      </c>
      <c r="B9" s="19">
        <v>2</v>
      </c>
      <c r="C9" s="19">
        <v>3</v>
      </c>
      <c r="D9" s="19">
        <v>4</v>
      </c>
      <c r="E9" s="19">
        <v>5</v>
      </c>
      <c r="F9" s="21">
        <v>6</v>
      </c>
      <c r="G9" s="31">
        <v>7</v>
      </c>
      <c r="H9" s="31">
        <v>8</v>
      </c>
      <c r="I9" s="1"/>
    </row>
    <row r="10" spans="1:9" ht="12.75" customHeight="1" x14ac:dyDescent="0.25">
      <c r="A10" s="7" t="s">
        <v>54</v>
      </c>
      <c r="B10" s="8">
        <v>1</v>
      </c>
      <c r="C10" s="9">
        <v>0</v>
      </c>
      <c r="D10" s="38">
        <v>513595.8</v>
      </c>
      <c r="E10" s="16">
        <v>481254.3</v>
      </c>
      <c r="F10" s="16">
        <v>210237.12</v>
      </c>
      <c r="G10" s="26">
        <f>F10/D10*100</f>
        <v>40.934353435133232</v>
      </c>
      <c r="H10" s="27">
        <f>F10/E10*100</f>
        <v>43.685244994174596</v>
      </c>
      <c r="I10" s="1"/>
    </row>
    <row r="11" spans="1:9" ht="26.25" x14ac:dyDescent="0.25">
      <c r="A11" s="10" t="s">
        <v>53</v>
      </c>
      <c r="B11" s="11">
        <v>1</v>
      </c>
      <c r="C11" s="12">
        <v>2</v>
      </c>
      <c r="D11" s="39">
        <v>7299.7</v>
      </c>
      <c r="E11" s="17">
        <v>7299.7</v>
      </c>
      <c r="F11" s="17">
        <v>2972.9</v>
      </c>
      <c r="G11" s="22">
        <f t="shared" ref="G11:G64" si="0">F11/D11*100</f>
        <v>40.7263312190912</v>
      </c>
      <c r="H11" s="23">
        <f t="shared" ref="H11:H64" si="1">F11/E11*100</f>
        <v>40.7263312190912</v>
      </c>
      <c r="I11" s="1"/>
    </row>
    <row r="12" spans="1:9" ht="39" x14ac:dyDescent="0.25">
      <c r="A12" s="10" t="s">
        <v>52</v>
      </c>
      <c r="B12" s="11">
        <v>1</v>
      </c>
      <c r="C12" s="12">
        <v>3</v>
      </c>
      <c r="D12" s="39">
        <v>8596.65</v>
      </c>
      <c r="E12" s="17">
        <v>8596.65</v>
      </c>
      <c r="F12" s="17">
        <v>4748.37</v>
      </c>
      <c r="G12" s="22">
        <f t="shared" si="0"/>
        <v>55.235120657465409</v>
      </c>
      <c r="H12" s="23">
        <f t="shared" si="1"/>
        <v>55.235120657465409</v>
      </c>
      <c r="I12" s="1"/>
    </row>
    <row r="13" spans="1:9" ht="39" x14ac:dyDescent="0.25">
      <c r="A13" s="10" t="s">
        <v>51</v>
      </c>
      <c r="B13" s="11">
        <v>1</v>
      </c>
      <c r="C13" s="12">
        <v>4</v>
      </c>
      <c r="D13" s="39">
        <v>214297.31</v>
      </c>
      <c r="E13" s="17">
        <v>214211.83</v>
      </c>
      <c r="F13" s="17">
        <v>110020.79</v>
      </c>
      <c r="G13" s="22">
        <f t="shared" si="0"/>
        <v>51.340257140885249</v>
      </c>
      <c r="H13" s="23">
        <f t="shared" si="1"/>
        <v>51.36074417552009</v>
      </c>
      <c r="I13" s="1"/>
    </row>
    <row r="14" spans="1:9" ht="15" x14ac:dyDescent="0.25">
      <c r="A14" s="10" t="s">
        <v>50</v>
      </c>
      <c r="B14" s="11">
        <v>1</v>
      </c>
      <c r="C14" s="12">
        <v>5</v>
      </c>
      <c r="D14" s="39">
        <v>3.5</v>
      </c>
      <c r="E14" s="17">
        <v>3.5</v>
      </c>
      <c r="F14" s="17">
        <v>0</v>
      </c>
      <c r="G14" s="22">
        <f t="shared" si="0"/>
        <v>0</v>
      </c>
      <c r="H14" s="23">
        <f t="shared" si="1"/>
        <v>0</v>
      </c>
      <c r="I14" s="1"/>
    </row>
    <row r="15" spans="1:9" ht="26.25" x14ac:dyDescent="0.25">
      <c r="A15" s="10" t="s">
        <v>49</v>
      </c>
      <c r="B15" s="11">
        <v>1</v>
      </c>
      <c r="C15" s="12">
        <v>6</v>
      </c>
      <c r="D15" s="39">
        <v>40878.379999999997</v>
      </c>
      <c r="E15" s="17">
        <v>40888.86</v>
      </c>
      <c r="F15" s="17">
        <v>22019.62</v>
      </c>
      <c r="G15" s="22">
        <f t="shared" si="0"/>
        <v>53.866175714399645</v>
      </c>
      <c r="H15" s="23">
        <f t="shared" si="1"/>
        <v>53.852369569608925</v>
      </c>
      <c r="I15" s="1"/>
    </row>
    <row r="16" spans="1:9" ht="12.75" customHeight="1" x14ac:dyDescent="0.25">
      <c r="A16" s="10" t="s">
        <v>48</v>
      </c>
      <c r="B16" s="11">
        <v>1</v>
      </c>
      <c r="C16" s="12">
        <v>11</v>
      </c>
      <c r="D16" s="39">
        <v>15336</v>
      </c>
      <c r="E16" s="17">
        <v>15336</v>
      </c>
      <c r="F16" s="17">
        <v>0</v>
      </c>
      <c r="G16" s="22">
        <f t="shared" si="0"/>
        <v>0</v>
      </c>
      <c r="H16" s="23">
        <f t="shared" si="1"/>
        <v>0</v>
      </c>
      <c r="I16" s="1"/>
    </row>
    <row r="17" spans="1:9" ht="12.75" customHeight="1" x14ac:dyDescent="0.25">
      <c r="A17" s="10" t="s">
        <v>47</v>
      </c>
      <c r="B17" s="11">
        <v>1</v>
      </c>
      <c r="C17" s="12">
        <v>13</v>
      </c>
      <c r="D17" s="39">
        <v>227184.26</v>
      </c>
      <c r="E17" s="17">
        <v>194917.76000000001</v>
      </c>
      <c r="F17" s="17">
        <v>70475.44</v>
      </c>
      <c r="G17" s="22">
        <f t="shared" si="0"/>
        <v>31.021268815013858</v>
      </c>
      <c r="H17" s="23">
        <f t="shared" si="1"/>
        <v>36.156500054176696</v>
      </c>
      <c r="I17" s="1"/>
    </row>
    <row r="18" spans="1:9" ht="12.75" customHeight="1" x14ac:dyDescent="0.25">
      <c r="A18" s="10" t="s">
        <v>46</v>
      </c>
      <c r="B18" s="11">
        <v>2</v>
      </c>
      <c r="C18" s="12">
        <v>0</v>
      </c>
      <c r="D18" s="39">
        <v>5603.7</v>
      </c>
      <c r="E18" s="17">
        <v>5603.7</v>
      </c>
      <c r="F18" s="17">
        <v>2414.37</v>
      </c>
      <c r="G18" s="22">
        <f t="shared" si="0"/>
        <v>43.085282938058782</v>
      </c>
      <c r="H18" s="23">
        <f t="shared" si="1"/>
        <v>43.085282938058782</v>
      </c>
      <c r="I18" s="1"/>
    </row>
    <row r="19" spans="1:9" ht="15" x14ac:dyDescent="0.25">
      <c r="A19" s="10" t="s">
        <v>45</v>
      </c>
      <c r="B19" s="11">
        <v>2</v>
      </c>
      <c r="C19" s="12">
        <v>3</v>
      </c>
      <c r="D19" s="39">
        <v>5603.7</v>
      </c>
      <c r="E19" s="17">
        <v>5603.7</v>
      </c>
      <c r="F19" s="17">
        <v>2414.37</v>
      </c>
      <c r="G19" s="22">
        <f t="shared" si="0"/>
        <v>43.085282938058782</v>
      </c>
      <c r="H19" s="23">
        <f t="shared" si="1"/>
        <v>43.085282938058782</v>
      </c>
      <c r="I19" s="1"/>
    </row>
    <row r="20" spans="1:9" ht="15" x14ac:dyDescent="0.25">
      <c r="A20" s="10" t="s">
        <v>44</v>
      </c>
      <c r="B20" s="11">
        <v>3</v>
      </c>
      <c r="C20" s="12">
        <v>0</v>
      </c>
      <c r="D20" s="39">
        <v>37302.660000000003</v>
      </c>
      <c r="E20" s="17">
        <v>54106.14</v>
      </c>
      <c r="F20" s="17">
        <v>8569.52</v>
      </c>
      <c r="G20" s="22">
        <f t="shared" si="0"/>
        <v>22.972946165233253</v>
      </c>
      <c r="H20" s="23">
        <f t="shared" si="1"/>
        <v>15.838350324011289</v>
      </c>
      <c r="I20" s="1"/>
    </row>
    <row r="21" spans="1:9" ht="12.75" customHeight="1" x14ac:dyDescent="0.25">
      <c r="A21" s="10" t="s">
        <v>43</v>
      </c>
      <c r="B21" s="11">
        <v>3</v>
      </c>
      <c r="C21" s="12">
        <v>4</v>
      </c>
      <c r="D21" s="39">
        <v>8033.8</v>
      </c>
      <c r="E21" s="17">
        <v>8033.8</v>
      </c>
      <c r="F21" s="17">
        <v>4046.46</v>
      </c>
      <c r="G21" s="22">
        <f t="shared" si="0"/>
        <v>50.367945430555906</v>
      </c>
      <c r="H21" s="23">
        <f t="shared" si="1"/>
        <v>50.367945430555906</v>
      </c>
      <c r="I21" s="1"/>
    </row>
    <row r="22" spans="1:9" ht="26.25" x14ac:dyDescent="0.25">
      <c r="A22" s="10" t="s">
        <v>42</v>
      </c>
      <c r="B22" s="11">
        <v>3</v>
      </c>
      <c r="C22" s="12">
        <v>10</v>
      </c>
      <c r="D22" s="39">
        <v>29056.26</v>
      </c>
      <c r="E22" s="17">
        <v>45859.74</v>
      </c>
      <c r="F22" s="17">
        <v>4462.28</v>
      </c>
      <c r="G22" s="22">
        <f t="shared" si="0"/>
        <v>15.357379098342319</v>
      </c>
      <c r="H22" s="23">
        <f t="shared" si="1"/>
        <v>9.7302775811637829</v>
      </c>
      <c r="I22" s="1"/>
    </row>
    <row r="23" spans="1:9" ht="26.25" x14ac:dyDescent="0.25">
      <c r="A23" s="10" t="s">
        <v>41</v>
      </c>
      <c r="B23" s="11">
        <v>3</v>
      </c>
      <c r="C23" s="12">
        <v>14</v>
      </c>
      <c r="D23" s="39">
        <v>212.6</v>
      </c>
      <c r="E23" s="17">
        <v>212.6</v>
      </c>
      <c r="F23" s="17">
        <v>60.78</v>
      </c>
      <c r="G23" s="22">
        <f t="shared" si="0"/>
        <v>28.588899341486361</v>
      </c>
      <c r="H23" s="23">
        <f t="shared" si="1"/>
        <v>28.588899341486361</v>
      </c>
      <c r="I23" s="1"/>
    </row>
    <row r="24" spans="1:9" ht="12.75" customHeight="1" x14ac:dyDescent="0.25">
      <c r="A24" s="10" t="s">
        <v>40</v>
      </c>
      <c r="B24" s="11">
        <v>4</v>
      </c>
      <c r="C24" s="12">
        <v>0</v>
      </c>
      <c r="D24" s="39">
        <v>389613.07</v>
      </c>
      <c r="E24" s="17">
        <v>390673.07</v>
      </c>
      <c r="F24" s="17">
        <v>80439.63</v>
      </c>
      <c r="G24" s="22">
        <f t="shared" si="0"/>
        <v>20.646029662197936</v>
      </c>
      <c r="H24" s="23">
        <f t="shared" si="1"/>
        <v>20.590011489658092</v>
      </c>
      <c r="I24" s="1"/>
    </row>
    <row r="25" spans="1:9" ht="12.75" customHeight="1" x14ac:dyDescent="0.25">
      <c r="A25" s="10" t="s">
        <v>39</v>
      </c>
      <c r="B25" s="11">
        <v>4</v>
      </c>
      <c r="C25" s="12">
        <v>1</v>
      </c>
      <c r="D25" s="39">
        <v>61040.88</v>
      </c>
      <c r="E25" s="17">
        <v>61040.88</v>
      </c>
      <c r="F25" s="17">
        <v>24543.65</v>
      </c>
      <c r="G25" s="22">
        <f t="shared" si="0"/>
        <v>40.20854548623808</v>
      </c>
      <c r="H25" s="23">
        <f t="shared" si="1"/>
        <v>40.20854548623808</v>
      </c>
      <c r="I25" s="1"/>
    </row>
    <row r="26" spans="1:9" ht="12.75" customHeight="1" x14ac:dyDescent="0.25">
      <c r="A26" s="10" t="s">
        <v>38</v>
      </c>
      <c r="B26" s="11">
        <v>4</v>
      </c>
      <c r="C26" s="12">
        <v>5</v>
      </c>
      <c r="D26" s="39">
        <v>51061.31</v>
      </c>
      <c r="E26" s="17">
        <v>51061.31</v>
      </c>
      <c r="F26" s="17">
        <v>25558.18</v>
      </c>
      <c r="G26" s="22">
        <f t="shared" si="0"/>
        <v>50.05390578502589</v>
      </c>
      <c r="H26" s="23">
        <f t="shared" si="1"/>
        <v>50.05390578502589</v>
      </c>
      <c r="I26" s="1"/>
    </row>
    <row r="27" spans="1:9" ht="12.75" customHeight="1" x14ac:dyDescent="0.25">
      <c r="A27" s="10" t="s">
        <v>37</v>
      </c>
      <c r="B27" s="11">
        <v>4</v>
      </c>
      <c r="C27" s="12">
        <v>8</v>
      </c>
      <c r="D27" s="39">
        <v>70369.95</v>
      </c>
      <c r="E27" s="17">
        <v>70369.95</v>
      </c>
      <c r="F27" s="17">
        <v>18618.599999999999</v>
      </c>
      <c r="G27" s="22">
        <f t="shared" si="0"/>
        <v>26.45816857905967</v>
      </c>
      <c r="H27" s="23">
        <f t="shared" si="1"/>
        <v>26.45816857905967</v>
      </c>
      <c r="I27" s="1"/>
    </row>
    <row r="28" spans="1:9" ht="12.75" customHeight="1" x14ac:dyDescent="0.25">
      <c r="A28" s="10" t="s">
        <v>36</v>
      </c>
      <c r="B28" s="11">
        <v>4</v>
      </c>
      <c r="C28" s="12">
        <v>9</v>
      </c>
      <c r="D28" s="39">
        <v>189711.83</v>
      </c>
      <c r="E28" s="17">
        <v>190771.83</v>
      </c>
      <c r="F28" s="17">
        <v>3462.7</v>
      </c>
      <c r="G28" s="22">
        <f t="shared" si="0"/>
        <v>1.8252419999322131</v>
      </c>
      <c r="H28" s="23">
        <f t="shared" si="1"/>
        <v>1.8151002692588312</v>
      </c>
      <c r="I28" s="1"/>
    </row>
    <row r="29" spans="1:9" ht="12.75" customHeight="1" x14ac:dyDescent="0.25">
      <c r="A29" s="10" t="s">
        <v>35</v>
      </c>
      <c r="B29" s="11">
        <v>4</v>
      </c>
      <c r="C29" s="12">
        <v>12</v>
      </c>
      <c r="D29" s="39">
        <v>17429.099999999999</v>
      </c>
      <c r="E29" s="17">
        <v>17429.099999999999</v>
      </c>
      <c r="F29" s="17">
        <v>8256.5</v>
      </c>
      <c r="G29" s="22">
        <f t="shared" si="0"/>
        <v>47.371923966240374</v>
      </c>
      <c r="H29" s="23">
        <f t="shared" si="1"/>
        <v>47.371923966240374</v>
      </c>
      <c r="I29" s="1"/>
    </row>
    <row r="30" spans="1:9" ht="12.75" customHeight="1" x14ac:dyDescent="0.25">
      <c r="A30" s="10" t="s">
        <v>34</v>
      </c>
      <c r="B30" s="11">
        <v>5</v>
      </c>
      <c r="C30" s="12">
        <v>0</v>
      </c>
      <c r="D30" s="39">
        <v>1031228.99</v>
      </c>
      <c r="E30" s="17">
        <v>1034229.42</v>
      </c>
      <c r="F30" s="17">
        <v>587073.04</v>
      </c>
      <c r="G30" s="22">
        <f t="shared" si="0"/>
        <v>56.929454630634467</v>
      </c>
      <c r="H30" s="23">
        <f t="shared" si="1"/>
        <v>56.764295101951369</v>
      </c>
      <c r="I30" s="1"/>
    </row>
    <row r="31" spans="1:9" ht="12.75" customHeight="1" x14ac:dyDescent="0.25">
      <c r="A31" s="10" t="s">
        <v>33</v>
      </c>
      <c r="B31" s="11">
        <v>5</v>
      </c>
      <c r="C31" s="12">
        <v>1</v>
      </c>
      <c r="D31" s="39">
        <v>311936.71999999997</v>
      </c>
      <c r="E31" s="17">
        <v>315859.09000000003</v>
      </c>
      <c r="F31" s="17">
        <v>270407.78000000003</v>
      </c>
      <c r="G31" s="22">
        <f t="shared" si="0"/>
        <v>86.686742105898929</v>
      </c>
      <c r="H31" s="23">
        <f t="shared" si="1"/>
        <v>85.610257409403673</v>
      </c>
      <c r="I31" s="1"/>
    </row>
    <row r="32" spans="1:9" ht="12.75" customHeight="1" x14ac:dyDescent="0.25">
      <c r="A32" s="10" t="s">
        <v>32</v>
      </c>
      <c r="B32" s="11">
        <v>5</v>
      </c>
      <c r="C32" s="12">
        <v>2</v>
      </c>
      <c r="D32" s="39">
        <v>694794.15</v>
      </c>
      <c r="E32" s="17">
        <v>693492.2</v>
      </c>
      <c r="F32" s="17">
        <v>316258.26</v>
      </c>
      <c r="G32" s="22">
        <f t="shared" si="0"/>
        <v>45.518267532908844</v>
      </c>
      <c r="H32" s="23">
        <f t="shared" si="1"/>
        <v>45.603722723918168</v>
      </c>
      <c r="I32" s="1"/>
    </row>
    <row r="33" spans="1:9" ht="12.75" customHeight="1" x14ac:dyDescent="0.25">
      <c r="A33" s="10" t="s">
        <v>31</v>
      </c>
      <c r="B33" s="11">
        <v>5</v>
      </c>
      <c r="C33" s="12">
        <v>3</v>
      </c>
      <c r="D33" s="39">
        <v>24467.119999999999</v>
      </c>
      <c r="E33" s="17">
        <v>24847.13</v>
      </c>
      <c r="F33" s="17">
        <v>376</v>
      </c>
      <c r="G33" s="22">
        <f t="shared" si="0"/>
        <v>1.53675626718633</v>
      </c>
      <c r="H33" s="23">
        <f t="shared" si="1"/>
        <v>1.5132532409175625</v>
      </c>
      <c r="I33" s="1"/>
    </row>
    <row r="34" spans="1:9" ht="12.75" customHeight="1" x14ac:dyDescent="0.25">
      <c r="A34" s="10" t="s">
        <v>30</v>
      </c>
      <c r="B34" s="11">
        <v>5</v>
      </c>
      <c r="C34" s="12">
        <v>5</v>
      </c>
      <c r="D34" s="39">
        <v>31</v>
      </c>
      <c r="E34" s="17">
        <v>31</v>
      </c>
      <c r="F34" s="17">
        <v>31</v>
      </c>
      <c r="G34" s="22">
        <f t="shared" si="0"/>
        <v>100</v>
      </c>
      <c r="H34" s="23">
        <f t="shared" si="1"/>
        <v>100</v>
      </c>
      <c r="I34" s="1"/>
    </row>
    <row r="35" spans="1:9" ht="12.75" customHeight="1" x14ac:dyDescent="0.25">
      <c r="A35" s="10" t="s">
        <v>29</v>
      </c>
      <c r="B35" s="11">
        <v>6</v>
      </c>
      <c r="C35" s="12">
        <v>0</v>
      </c>
      <c r="D35" s="39">
        <v>95097.71</v>
      </c>
      <c r="E35" s="17">
        <v>95097.71</v>
      </c>
      <c r="F35" s="17">
        <v>875.69</v>
      </c>
      <c r="G35" s="22">
        <f t="shared" si="0"/>
        <v>0.92083184758076708</v>
      </c>
      <c r="H35" s="23">
        <f t="shared" si="1"/>
        <v>0.92083184758076708</v>
      </c>
      <c r="I35" s="1"/>
    </row>
    <row r="36" spans="1:9" ht="12.75" customHeight="1" x14ac:dyDescent="0.25">
      <c r="A36" s="10" t="s">
        <v>28</v>
      </c>
      <c r="B36" s="11">
        <v>6</v>
      </c>
      <c r="C36" s="12">
        <v>5</v>
      </c>
      <c r="D36" s="39">
        <v>95097.71</v>
      </c>
      <c r="E36" s="17">
        <v>95097.71</v>
      </c>
      <c r="F36" s="17">
        <v>875.69</v>
      </c>
      <c r="G36" s="22">
        <f t="shared" si="0"/>
        <v>0.92083184758076708</v>
      </c>
      <c r="H36" s="23">
        <f t="shared" si="1"/>
        <v>0.92083184758076708</v>
      </c>
      <c r="I36" s="1"/>
    </row>
    <row r="37" spans="1:9" ht="12.75" customHeight="1" x14ac:dyDescent="0.25">
      <c r="A37" s="10" t="s">
        <v>27</v>
      </c>
      <c r="B37" s="11">
        <v>7</v>
      </c>
      <c r="C37" s="12">
        <v>0</v>
      </c>
      <c r="D37" s="39">
        <v>3150634.96</v>
      </c>
      <c r="E37" s="17">
        <v>3162575.71</v>
      </c>
      <c r="F37" s="17">
        <v>1340596.42</v>
      </c>
      <c r="G37" s="22">
        <f t="shared" si="0"/>
        <v>42.550039500609103</v>
      </c>
      <c r="H37" s="23">
        <f t="shared" si="1"/>
        <v>42.389385833865141</v>
      </c>
      <c r="I37" s="1"/>
    </row>
    <row r="38" spans="1:9" ht="12.75" customHeight="1" x14ac:dyDescent="0.25">
      <c r="A38" s="10" t="s">
        <v>26</v>
      </c>
      <c r="B38" s="11">
        <v>7</v>
      </c>
      <c r="C38" s="12">
        <v>1</v>
      </c>
      <c r="D38" s="39">
        <v>500426.36</v>
      </c>
      <c r="E38" s="17">
        <v>501048.3</v>
      </c>
      <c r="F38" s="17">
        <v>210170.17</v>
      </c>
      <c r="G38" s="22">
        <f t="shared" si="0"/>
        <v>41.998221276752886</v>
      </c>
      <c r="H38" s="23">
        <f t="shared" si="1"/>
        <v>41.946089828066476</v>
      </c>
      <c r="I38" s="1"/>
    </row>
    <row r="39" spans="1:9" ht="12.75" customHeight="1" x14ac:dyDescent="0.25">
      <c r="A39" s="10" t="s">
        <v>25</v>
      </c>
      <c r="B39" s="11">
        <v>7</v>
      </c>
      <c r="C39" s="12">
        <v>2</v>
      </c>
      <c r="D39" s="39">
        <v>2379354.0099999998</v>
      </c>
      <c r="E39" s="17">
        <v>2390787.65</v>
      </c>
      <c r="F39" s="17">
        <v>985594.82</v>
      </c>
      <c r="G39" s="22">
        <f t="shared" si="0"/>
        <v>41.422790213550442</v>
      </c>
      <c r="H39" s="23">
        <f t="shared" si="1"/>
        <v>41.224690950699866</v>
      </c>
      <c r="I39" s="1"/>
    </row>
    <row r="40" spans="1:9" ht="12.75" customHeight="1" x14ac:dyDescent="0.25">
      <c r="A40" s="10" t="s">
        <v>24</v>
      </c>
      <c r="B40" s="11">
        <v>7</v>
      </c>
      <c r="C40" s="12">
        <v>3</v>
      </c>
      <c r="D40" s="39">
        <v>192809</v>
      </c>
      <c r="E40" s="17">
        <v>192795.38</v>
      </c>
      <c r="F40" s="17">
        <v>97858.26</v>
      </c>
      <c r="G40" s="22">
        <f t="shared" si="0"/>
        <v>50.753989699650944</v>
      </c>
      <c r="H40" s="23">
        <f t="shared" si="1"/>
        <v>50.757575207455695</v>
      </c>
      <c r="I40" s="1"/>
    </row>
    <row r="41" spans="1:9" ht="12.75" customHeight="1" x14ac:dyDescent="0.25">
      <c r="A41" s="10" t="s">
        <v>23</v>
      </c>
      <c r="B41" s="11">
        <v>7</v>
      </c>
      <c r="C41" s="12">
        <v>7</v>
      </c>
      <c r="D41" s="39">
        <v>1430.6</v>
      </c>
      <c r="E41" s="17">
        <v>1430.6</v>
      </c>
      <c r="F41" s="17">
        <v>897.53</v>
      </c>
      <c r="G41" s="22">
        <f t="shared" si="0"/>
        <v>62.73801202292745</v>
      </c>
      <c r="H41" s="23">
        <f t="shared" si="1"/>
        <v>62.73801202292745</v>
      </c>
      <c r="I41" s="1"/>
    </row>
    <row r="42" spans="1:9" ht="12.75" customHeight="1" x14ac:dyDescent="0.25">
      <c r="A42" s="10" t="s">
        <v>22</v>
      </c>
      <c r="B42" s="11">
        <v>7</v>
      </c>
      <c r="C42" s="12">
        <v>9</v>
      </c>
      <c r="D42" s="39">
        <v>76614.990000000005</v>
      </c>
      <c r="E42" s="17">
        <v>76513.78</v>
      </c>
      <c r="F42" s="17">
        <v>46075.64</v>
      </c>
      <c r="G42" s="22">
        <f t="shared" si="0"/>
        <v>60.139197303295347</v>
      </c>
      <c r="H42" s="23">
        <f t="shared" si="1"/>
        <v>60.218747524955639</v>
      </c>
      <c r="I42" s="1"/>
    </row>
    <row r="43" spans="1:9" ht="12.75" customHeight="1" x14ac:dyDescent="0.25">
      <c r="A43" s="10" t="s">
        <v>21</v>
      </c>
      <c r="B43" s="11">
        <v>8</v>
      </c>
      <c r="C43" s="12">
        <v>0</v>
      </c>
      <c r="D43" s="39">
        <v>97273.15</v>
      </c>
      <c r="E43" s="17">
        <v>97574.36</v>
      </c>
      <c r="F43" s="17">
        <v>54161.71</v>
      </c>
      <c r="G43" s="22">
        <f t="shared" si="0"/>
        <v>55.680020642900949</v>
      </c>
      <c r="H43" s="23">
        <f t="shared" si="1"/>
        <v>55.508137588604221</v>
      </c>
      <c r="I43" s="1"/>
    </row>
    <row r="44" spans="1:9" ht="12.75" customHeight="1" x14ac:dyDescent="0.25">
      <c r="A44" s="10" t="s">
        <v>20</v>
      </c>
      <c r="B44" s="11">
        <v>8</v>
      </c>
      <c r="C44" s="12">
        <v>1</v>
      </c>
      <c r="D44" s="39">
        <v>86786.43</v>
      </c>
      <c r="E44" s="17">
        <v>86986.43</v>
      </c>
      <c r="F44" s="17">
        <v>45527.75</v>
      </c>
      <c r="G44" s="22">
        <f t="shared" si="0"/>
        <v>52.459526218557443</v>
      </c>
      <c r="H44" s="23">
        <f t="shared" si="1"/>
        <v>52.338910793327202</v>
      </c>
      <c r="I44" s="1"/>
    </row>
    <row r="45" spans="1:9" ht="12.75" customHeight="1" x14ac:dyDescent="0.25">
      <c r="A45" s="10" t="s">
        <v>19</v>
      </c>
      <c r="B45" s="11">
        <v>8</v>
      </c>
      <c r="C45" s="12">
        <v>2</v>
      </c>
      <c r="D45" s="39">
        <v>207.7</v>
      </c>
      <c r="E45" s="17">
        <v>207.7</v>
      </c>
      <c r="F45" s="17">
        <v>207.7</v>
      </c>
      <c r="G45" s="22">
        <f t="shared" si="0"/>
        <v>100</v>
      </c>
      <c r="H45" s="23">
        <f t="shared" si="1"/>
        <v>100</v>
      </c>
      <c r="I45" s="1"/>
    </row>
    <row r="46" spans="1:9" ht="12.75" customHeight="1" x14ac:dyDescent="0.25">
      <c r="A46" s="10" t="s">
        <v>18</v>
      </c>
      <c r="B46" s="11">
        <v>8</v>
      </c>
      <c r="C46" s="12">
        <v>4</v>
      </c>
      <c r="D46" s="39">
        <v>10279.02</v>
      </c>
      <c r="E46" s="17">
        <v>10380.23</v>
      </c>
      <c r="F46" s="17">
        <v>8426.26</v>
      </c>
      <c r="G46" s="22">
        <f t="shared" si="0"/>
        <v>81.975324495914975</v>
      </c>
      <c r="H46" s="23">
        <f t="shared" si="1"/>
        <v>81.176043305398821</v>
      </c>
      <c r="I46" s="1"/>
    </row>
    <row r="47" spans="1:9" ht="12.75" customHeight="1" x14ac:dyDescent="0.25">
      <c r="A47" s="10" t="s">
        <v>17</v>
      </c>
      <c r="B47" s="11">
        <v>9</v>
      </c>
      <c r="C47" s="12">
        <v>0</v>
      </c>
      <c r="D47" s="39">
        <v>2307.6999999999998</v>
      </c>
      <c r="E47" s="17">
        <v>2307.6999999999998</v>
      </c>
      <c r="F47" s="17">
        <v>763.42</v>
      </c>
      <c r="G47" s="22">
        <f t="shared" si="0"/>
        <v>33.081423061923125</v>
      </c>
      <c r="H47" s="23">
        <f t="shared" si="1"/>
        <v>33.081423061923125</v>
      </c>
      <c r="I47" s="1"/>
    </row>
    <row r="48" spans="1:9" ht="12.75" customHeight="1" x14ac:dyDescent="0.25">
      <c r="A48" s="10" t="s">
        <v>16</v>
      </c>
      <c r="B48" s="11">
        <v>9</v>
      </c>
      <c r="C48" s="12">
        <v>9</v>
      </c>
      <c r="D48" s="39">
        <v>2307.6999999999998</v>
      </c>
      <c r="E48" s="17">
        <v>2307.6999999999998</v>
      </c>
      <c r="F48" s="17">
        <v>763.42</v>
      </c>
      <c r="G48" s="22">
        <f t="shared" si="0"/>
        <v>33.081423061923125</v>
      </c>
      <c r="H48" s="23">
        <f t="shared" si="1"/>
        <v>33.081423061923125</v>
      </c>
      <c r="I48" s="1"/>
    </row>
    <row r="49" spans="1:9" ht="12.75" customHeight="1" x14ac:dyDescent="0.25">
      <c r="A49" s="10" t="s">
        <v>15</v>
      </c>
      <c r="B49" s="11">
        <v>10</v>
      </c>
      <c r="C49" s="12">
        <v>0</v>
      </c>
      <c r="D49" s="39">
        <v>37854.129999999997</v>
      </c>
      <c r="E49" s="17">
        <v>37931.360000000001</v>
      </c>
      <c r="F49" s="17">
        <v>16460.47</v>
      </c>
      <c r="G49" s="22">
        <f t="shared" si="0"/>
        <v>43.483947458309046</v>
      </c>
      <c r="H49" s="23">
        <f t="shared" si="1"/>
        <v>43.395412133917688</v>
      </c>
      <c r="I49" s="1"/>
    </row>
    <row r="50" spans="1:9" ht="12.75" customHeight="1" x14ac:dyDescent="0.25">
      <c r="A50" s="10" t="s">
        <v>14</v>
      </c>
      <c r="B50" s="11">
        <v>10</v>
      </c>
      <c r="C50" s="12">
        <v>1</v>
      </c>
      <c r="D50" s="39">
        <v>5115.53</v>
      </c>
      <c r="E50" s="17">
        <v>5115.53</v>
      </c>
      <c r="F50" s="17">
        <v>2598.0100000000002</v>
      </c>
      <c r="G50" s="22">
        <f t="shared" si="0"/>
        <v>50.78672200143486</v>
      </c>
      <c r="H50" s="23">
        <f t="shared" si="1"/>
        <v>50.78672200143486</v>
      </c>
      <c r="I50" s="1"/>
    </row>
    <row r="51" spans="1:9" ht="12.75" customHeight="1" x14ac:dyDescent="0.25">
      <c r="A51" s="10" t="s">
        <v>13</v>
      </c>
      <c r="B51" s="11">
        <v>10</v>
      </c>
      <c r="C51" s="12">
        <v>3</v>
      </c>
      <c r="D51" s="39">
        <v>13534.3</v>
      </c>
      <c r="E51" s="17">
        <v>13534.3</v>
      </c>
      <c r="F51" s="17">
        <v>4253.8</v>
      </c>
      <c r="G51" s="22">
        <f t="shared" si="0"/>
        <v>31.42977472052489</v>
      </c>
      <c r="H51" s="23">
        <f t="shared" si="1"/>
        <v>31.42977472052489</v>
      </c>
      <c r="I51" s="1"/>
    </row>
    <row r="52" spans="1:9" ht="12.75" customHeight="1" x14ac:dyDescent="0.25">
      <c r="A52" s="10" t="s">
        <v>12</v>
      </c>
      <c r="B52" s="11">
        <v>10</v>
      </c>
      <c r="C52" s="12">
        <v>4</v>
      </c>
      <c r="D52" s="39">
        <v>19204.3</v>
      </c>
      <c r="E52" s="17">
        <v>19281.53</v>
      </c>
      <c r="F52" s="17">
        <v>9608.66</v>
      </c>
      <c r="G52" s="22">
        <f t="shared" si="0"/>
        <v>50.033898658113031</v>
      </c>
      <c r="H52" s="23">
        <f t="shared" si="1"/>
        <v>49.833493503886885</v>
      </c>
      <c r="I52" s="1"/>
    </row>
    <row r="53" spans="1:9" ht="12.75" customHeight="1" x14ac:dyDescent="0.25">
      <c r="A53" s="10" t="s">
        <v>11</v>
      </c>
      <c r="B53" s="11">
        <v>11</v>
      </c>
      <c r="C53" s="12">
        <v>0</v>
      </c>
      <c r="D53" s="39">
        <v>159127.92000000001</v>
      </c>
      <c r="E53" s="17">
        <v>163627.92000000001</v>
      </c>
      <c r="F53" s="17">
        <v>76486.64</v>
      </c>
      <c r="G53" s="22">
        <f t="shared" si="0"/>
        <v>48.066134465906416</v>
      </c>
      <c r="H53" s="23">
        <f t="shared" si="1"/>
        <v>46.744247558729583</v>
      </c>
      <c r="I53" s="1"/>
    </row>
    <row r="54" spans="1:9" ht="12.75" customHeight="1" x14ac:dyDescent="0.25">
      <c r="A54" s="10" t="s">
        <v>10</v>
      </c>
      <c r="B54" s="11">
        <v>11</v>
      </c>
      <c r="C54" s="12">
        <v>1</v>
      </c>
      <c r="D54" s="39">
        <v>44497.02</v>
      </c>
      <c r="E54" s="17">
        <v>44497.05</v>
      </c>
      <c r="F54" s="17">
        <v>11277.56</v>
      </c>
      <c r="G54" s="22">
        <f t="shared" si="0"/>
        <v>25.344528689786415</v>
      </c>
      <c r="H54" s="23">
        <f t="shared" si="1"/>
        <v>25.344511602454546</v>
      </c>
      <c r="I54" s="1"/>
    </row>
    <row r="55" spans="1:9" ht="12.75" customHeight="1" x14ac:dyDescent="0.25">
      <c r="A55" s="10" t="s">
        <v>9</v>
      </c>
      <c r="B55" s="11">
        <v>11</v>
      </c>
      <c r="C55" s="12">
        <v>2</v>
      </c>
      <c r="D55" s="39">
        <v>80</v>
      </c>
      <c r="E55" s="17">
        <v>80</v>
      </c>
      <c r="F55" s="17">
        <v>80</v>
      </c>
      <c r="G55" s="22">
        <f t="shared" si="0"/>
        <v>100</v>
      </c>
      <c r="H55" s="23">
        <f t="shared" si="1"/>
        <v>100</v>
      </c>
      <c r="I55" s="1"/>
    </row>
    <row r="56" spans="1:9" ht="12.75" customHeight="1" x14ac:dyDescent="0.25">
      <c r="A56" s="10" t="s">
        <v>8</v>
      </c>
      <c r="B56" s="11">
        <v>11</v>
      </c>
      <c r="C56" s="12">
        <v>3</v>
      </c>
      <c r="D56" s="39">
        <v>114550.9</v>
      </c>
      <c r="E56" s="17">
        <v>119050.87</v>
      </c>
      <c r="F56" s="17">
        <v>65129.08</v>
      </c>
      <c r="G56" s="22">
        <f t="shared" si="0"/>
        <v>56.856017717887866</v>
      </c>
      <c r="H56" s="23">
        <f t="shared" si="1"/>
        <v>54.70693326306646</v>
      </c>
      <c r="I56" s="1"/>
    </row>
    <row r="57" spans="1:9" ht="12.75" customHeight="1" x14ac:dyDescent="0.25">
      <c r="A57" s="10" t="s">
        <v>7</v>
      </c>
      <c r="B57" s="11">
        <v>12</v>
      </c>
      <c r="C57" s="12">
        <v>0</v>
      </c>
      <c r="D57" s="39">
        <v>11534.7</v>
      </c>
      <c r="E57" s="17">
        <v>11534.7</v>
      </c>
      <c r="F57" s="17">
        <v>6450</v>
      </c>
      <c r="G57" s="22">
        <f t="shared" si="0"/>
        <v>55.918229342765734</v>
      </c>
      <c r="H57" s="23">
        <f t="shared" si="1"/>
        <v>55.918229342765734</v>
      </c>
      <c r="I57" s="1"/>
    </row>
    <row r="58" spans="1:9" ht="12.75" customHeight="1" x14ac:dyDescent="0.25">
      <c r="A58" s="10" t="s">
        <v>6</v>
      </c>
      <c r="B58" s="11">
        <v>12</v>
      </c>
      <c r="C58" s="12">
        <v>2</v>
      </c>
      <c r="D58" s="39">
        <v>11534.7</v>
      </c>
      <c r="E58" s="17">
        <v>11534.7</v>
      </c>
      <c r="F58" s="17">
        <v>6450</v>
      </c>
      <c r="G58" s="22">
        <f t="shared" si="0"/>
        <v>55.918229342765734</v>
      </c>
      <c r="H58" s="23">
        <f t="shared" si="1"/>
        <v>55.918229342765734</v>
      </c>
      <c r="I58" s="1"/>
    </row>
    <row r="59" spans="1:9" ht="12.75" customHeight="1" x14ac:dyDescent="0.25">
      <c r="A59" s="10" t="s">
        <v>5</v>
      </c>
      <c r="B59" s="11">
        <v>13</v>
      </c>
      <c r="C59" s="12">
        <v>0</v>
      </c>
      <c r="D59" s="39">
        <v>30</v>
      </c>
      <c r="E59" s="17">
        <v>30</v>
      </c>
      <c r="F59" s="17">
        <v>6.43</v>
      </c>
      <c r="G59" s="22">
        <f t="shared" si="0"/>
        <v>21.433333333333334</v>
      </c>
      <c r="H59" s="23">
        <f t="shared" si="1"/>
        <v>21.433333333333334</v>
      </c>
      <c r="I59" s="1"/>
    </row>
    <row r="60" spans="1:9" ht="12.75" customHeight="1" x14ac:dyDescent="0.25">
      <c r="A60" s="10" t="s">
        <v>4</v>
      </c>
      <c r="B60" s="11">
        <v>13</v>
      </c>
      <c r="C60" s="12">
        <v>1</v>
      </c>
      <c r="D60" s="39">
        <v>30</v>
      </c>
      <c r="E60" s="17">
        <v>30</v>
      </c>
      <c r="F60" s="17">
        <v>6.43</v>
      </c>
      <c r="G60" s="22">
        <f t="shared" si="0"/>
        <v>21.433333333333334</v>
      </c>
      <c r="H60" s="23">
        <f t="shared" si="1"/>
        <v>21.433333333333334</v>
      </c>
      <c r="I60" s="1"/>
    </row>
    <row r="61" spans="1:9" ht="26.25" x14ac:dyDescent="0.25">
      <c r="A61" s="10" t="s">
        <v>3</v>
      </c>
      <c r="B61" s="11">
        <v>14</v>
      </c>
      <c r="C61" s="12">
        <v>0</v>
      </c>
      <c r="D61" s="39">
        <v>366800.91</v>
      </c>
      <c r="E61" s="17">
        <v>369300.91</v>
      </c>
      <c r="F61" s="17">
        <v>175119.79</v>
      </c>
      <c r="G61" s="22">
        <f t="shared" si="0"/>
        <v>47.74246334339793</v>
      </c>
      <c r="H61" s="23">
        <f t="shared" si="1"/>
        <v>47.419268476755185</v>
      </c>
      <c r="I61" s="1"/>
    </row>
    <row r="62" spans="1:9" ht="26.25" x14ac:dyDescent="0.25">
      <c r="A62" s="10" t="s">
        <v>2</v>
      </c>
      <c r="B62" s="11">
        <v>14</v>
      </c>
      <c r="C62" s="12">
        <v>1</v>
      </c>
      <c r="D62" s="39">
        <v>176689.6</v>
      </c>
      <c r="E62" s="17">
        <v>176689.6</v>
      </c>
      <c r="F62" s="17">
        <v>88344.8</v>
      </c>
      <c r="G62" s="22">
        <f t="shared" si="0"/>
        <v>50</v>
      </c>
      <c r="H62" s="23">
        <f t="shared" si="1"/>
        <v>50</v>
      </c>
      <c r="I62" s="1"/>
    </row>
    <row r="63" spans="1:9" ht="15.75" thickBot="1" x14ac:dyDescent="0.3">
      <c r="A63" s="13" t="s">
        <v>1</v>
      </c>
      <c r="B63" s="14">
        <v>14</v>
      </c>
      <c r="C63" s="15">
        <v>3</v>
      </c>
      <c r="D63" s="40">
        <v>190111.31</v>
      </c>
      <c r="E63" s="18">
        <v>192611.31</v>
      </c>
      <c r="F63" s="18">
        <v>86774.99</v>
      </c>
      <c r="G63" s="28">
        <f t="shared" si="0"/>
        <v>45.644307011508154</v>
      </c>
      <c r="H63" s="29">
        <f t="shared" si="1"/>
        <v>45.051866372748314</v>
      </c>
      <c r="I63" s="1"/>
    </row>
    <row r="64" spans="1:9" ht="12.75" customHeight="1" thickBot="1" x14ac:dyDescent="0.25">
      <c r="A64" s="24" t="s">
        <v>0</v>
      </c>
      <c r="B64" s="25"/>
      <c r="C64" s="25"/>
      <c r="D64" s="37">
        <v>5898005.4000000004</v>
      </c>
      <c r="E64" s="36">
        <v>5905847</v>
      </c>
      <c r="F64" s="37">
        <v>2559654.25</v>
      </c>
      <c r="G64" s="35">
        <f t="shared" si="0"/>
        <v>43.398642022267389</v>
      </c>
      <c r="H64" s="35">
        <f t="shared" si="1"/>
        <v>43.341018654902506</v>
      </c>
      <c r="I64" s="3"/>
    </row>
    <row r="65" spans="4:6" x14ac:dyDescent="0.2">
      <c r="D65" s="34"/>
      <c r="E65" s="34"/>
      <c r="F65" s="34"/>
    </row>
  </sheetData>
  <mergeCells count="4">
    <mergeCell ref="A5:F5"/>
    <mergeCell ref="A4:F4"/>
    <mergeCell ref="A3:H3"/>
    <mergeCell ref="A2:F2"/>
  </mergeCells>
  <pageMargins left="0.78740157480314965" right="0.39370078740157483" top="0.59055118110236227" bottom="0.59055118110236227" header="0.51181102362204722" footer="0.51181102362204722"/>
  <pageSetup paperSize="9" scale="6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Заворотынская</cp:lastModifiedBy>
  <cp:lastPrinted>2024-09-12T06:18:22Z</cp:lastPrinted>
  <dcterms:created xsi:type="dcterms:W3CDTF">2024-08-29T05:43:35Z</dcterms:created>
  <dcterms:modified xsi:type="dcterms:W3CDTF">2024-09-12T06:18:28Z</dcterms:modified>
</cp:coreProperties>
</file>